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2705" windowHeight="9780" activeTab="1"/>
  </bookViews>
  <sheets>
    <sheet name="Кол-во" sheetId="5" r:id="rId1"/>
    <sheet name="Условия поставки" sheetId="2" r:id="rId2"/>
  </sheets>
  <definedNames>
    <definedName name="_xlnm._FilterDatabase" localSheetId="0" hidden="1">'Кол-во'!$A$4:$T$22</definedName>
  </definedNames>
  <calcPr calcId="145621"/>
</workbook>
</file>

<file path=xl/calcChain.xml><?xml version="1.0" encoding="utf-8"?>
<calcChain xmlns="http://schemas.openxmlformats.org/spreadsheetml/2006/main">
  <c r="S20" i="5" l="1"/>
  <c r="R20" i="5"/>
  <c r="Q20" i="5"/>
  <c r="P20" i="5"/>
  <c r="O20" i="5"/>
  <c r="N20" i="5"/>
  <c r="M20" i="5"/>
  <c r="L20" i="5"/>
  <c r="K20" i="5"/>
  <c r="J20" i="5"/>
  <c r="I20" i="5"/>
  <c r="T5" i="5"/>
  <c r="T18" i="5"/>
  <c r="T17" i="5"/>
  <c r="T16" i="5"/>
  <c r="T14" i="5"/>
  <c r="T13" i="5"/>
  <c r="T12" i="5"/>
  <c r="T11" i="5"/>
  <c r="T10" i="5"/>
  <c r="T9" i="5"/>
  <c r="T8" i="5"/>
  <c r="T6" i="5"/>
  <c r="T7" i="5"/>
  <c r="T15" i="5"/>
  <c r="T19" i="5"/>
  <c r="T20" i="5" l="1"/>
</calcChain>
</file>

<file path=xl/sharedStrings.xml><?xml version="1.0" encoding="utf-8"?>
<sst xmlns="http://schemas.openxmlformats.org/spreadsheetml/2006/main" count="171" uniqueCount="76">
  <si>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</si>
  <si>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</si>
  <si>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</si>
  <si>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</si>
  <si>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</si>
  <si>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</si>
  <si>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</si>
  <si>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</si>
  <si>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</si>
  <si>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</si>
  <si>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</si>
  <si>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</si>
  <si>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</si>
  <si>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</si>
  <si>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</si>
  <si>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</si>
  <si>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</si>
  <si>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</si>
  <si>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</si>
  <si>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</si>
  <si>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</si>
  <si>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</si>
  <si>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</si>
  <si>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</si>
  <si>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</si>
  <si>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</si>
  <si>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</si>
  <si>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</si>
  <si>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</si>
  <si>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</si>
  <si>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</si>
  <si>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</si>
  <si>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</si>
  <si>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</si>
  <si>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</si>
  <si>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</si>
  <si>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204C</t>
  </si>
  <si>
    <t>Провод неизол.и изол.</t>
  </si>
  <si>
    <t>Провод МГ16</t>
  </si>
  <si>
    <t>Провод АС 95/16</t>
  </si>
  <si>
    <t>Провод А50</t>
  </si>
  <si>
    <t>Провод А35</t>
  </si>
  <si>
    <t>Провод АС 50/8</t>
  </si>
  <si>
    <t>Провод АС 120/19</t>
  </si>
  <si>
    <t>Провод А16</t>
  </si>
  <si>
    <t>Провод А25</t>
  </si>
  <si>
    <t>Провод А70</t>
  </si>
  <si>
    <t>Провод АС 25/4,2</t>
  </si>
  <si>
    <t>Провод АС 35/6,2</t>
  </si>
  <si>
    <t>Провод АС 70/11</t>
  </si>
  <si>
    <t>Провод АС 70/72</t>
  </si>
  <si>
    <t>Провод АС 150/19</t>
  </si>
  <si>
    <t>Провод АС 185/29</t>
  </si>
  <si>
    <t>М</t>
  </si>
  <si>
    <t>КГ</t>
  </si>
  <si>
    <t>Подлот</t>
  </si>
  <si>
    <t>неизолированный</t>
  </si>
  <si>
    <t>204C_001</t>
  </si>
  <si>
    <t>204C_002</t>
  </si>
  <si>
    <t>204C_003</t>
  </si>
  <si>
    <t>204C_004</t>
  </si>
  <si>
    <t>204C_005</t>
  </si>
  <si>
    <t>204C_015</t>
  </si>
  <si>
    <t>204C_017</t>
  </si>
  <si>
    <t>204C_020</t>
  </si>
  <si>
    <t>204C_009</t>
  </si>
  <si>
    <t>204C_010</t>
  </si>
  <si>
    <t>204C_011</t>
  </si>
  <si>
    <t>204C_012</t>
  </si>
  <si>
    <t>204C_013</t>
  </si>
  <si>
    <t>204C_014</t>
  </si>
  <si>
    <t>204C_206</t>
  </si>
  <si>
    <t>РФ, 150003, г. Ярославль, ул. Северная подстанция, д. 9</t>
  </si>
  <si>
    <t xml:space="preserve">г. Тверь, ул. Георгия Димитрова, д.66 </t>
  </si>
  <si>
    <t>Автотранспорт</t>
  </si>
  <si>
    <t>В течение 10 календарных дней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</si>
</sst>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165" fontId="4" fillId="0" borderId="0" xfId="0" applyNumberFormat="1" applyFont="1"/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right"/>
    </xf>
    <xf numFmtId="165" fontId="0" fillId="0" borderId="0" xfId="0" applyNumberFormat="1"/>
    <xf numFmtId="0" fontId="0" fillId="0" borderId="0" xfId="0" applyFill="1" applyBorder="1"/>
    <xf numFmtId="0" fontId="0" fillId="0" borderId="0" xfId="0" applyFill="1"/>
    <xf numFmtId="0" fontId="2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right"/>
    </xf>
    <xf numFmtId="165" fontId="1" fillId="3" borderId="2" xfId="0" applyNumberFormat="1" applyFont="1" applyFill="1" applyBorder="1" applyAlignment="1">
      <alignment horizontal="right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indent="1"/>
    </xf>
    <xf numFmtId="0" fontId="0" fillId="3" borderId="0" xfId="0" applyFill="1" applyBorder="1"/>
    <xf numFmtId="4" fontId="2" fillId="3" borderId="0" xfId="0" applyNumberFormat="1" applyFont="1" applyFill="1" applyBorder="1"/>
    <xf numFmtId="0" fontId="2" fillId="3" borderId="0" xfId="0" applyFont="1" applyFill="1" applyBorder="1"/>
    <xf numFmtId="4" fontId="6" fillId="0" borderId="0" xfId="1" applyNumberFormat="1" applyFont="1" applyFill="1" applyBorder="1"/>
    <xf numFmtId="165" fontId="8" fillId="0" borderId="0" xfId="0" applyNumberFormat="1" applyFont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/>
    </xf>
    <xf numFmtId="0" fontId="9" fillId="0" borderId="0" xfId="0" applyFont="1" applyFill="1" applyBorder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9"/>
  <sheetViews>
    <sheetView zoomScale="75" zoomScaleNormal="75" workbookViewId="0">
      <pane ySplit="3" topLeftCell="A4" activePane="bottomLeft" state="frozen"/>
      <selection pane="bottomLeft" activeCell="M30" sqref="M30"/>
    </sheetView>
  </sheetViews>
  <sheetFormatPr defaultRowHeight="15" x14ac:dyDescent="0.25"/>
  <cols>
    <col min="1" max="1" width="7.7109375" style="14" bestFit="1" customWidth="1"/>
    <col min="2" max="2" width="15" style="14" bestFit="1" customWidth="1"/>
    <col min="3" max="3" width="32.85546875" style="14" bestFit="1" customWidth="1"/>
    <col min="4" max="4" width="9.28515625" style="35" customWidth="1"/>
    <col min="5" max="5" width="16.85546875" style="14" customWidth="1"/>
    <col min="6" max="6" width="18" style="14" customWidth="1"/>
    <col min="7" max="7" width="14.42578125" style="14" bestFit="1" customWidth="1"/>
    <col min="8" max="8" width="7.7109375" style="14" bestFit="1" customWidth="1"/>
    <col min="9" max="19" width="12.28515625" style="14" bestFit="1" customWidth="1"/>
    <col min="20" max="20" width="14.28515625" style="36" bestFit="1" customWidth="1"/>
    <col min="21" max="22" width="9.140625" style="4"/>
    <col min="23" max="23" width="28.5703125" style="4" bestFit="1" customWidth="1"/>
    <col min="24" max="33" width="9.140625" style="4"/>
    <col min="34" max="16384" width="9.140625" style="14"/>
  </cols>
  <sheetData>
    <row r="1" spans="1:33" x14ac:dyDescent="0.25">
      <c r="B1" s="34" t="s">
        <v>36</v>
      </c>
      <c r="C1" s="34" t="s">
        <v>37</v>
      </c>
    </row>
    <row r="3" spans="1:33" x14ac:dyDescent="0.25">
      <c r="I3" s="59" t="s">
        <v>6</v>
      </c>
      <c r="J3" s="59" t="s">
        <v>7</v>
      </c>
      <c r="K3" s="59" t="s">
        <v>8</v>
      </c>
      <c r="L3" s="59" t="s">
        <v>9</v>
      </c>
      <c r="M3" s="59" t="s">
        <v>10</v>
      </c>
      <c r="N3" s="59" t="s">
        <v>11</v>
      </c>
      <c r="O3" s="59" t="s">
        <v>12</v>
      </c>
      <c r="P3" s="59" t="s">
        <v>13</v>
      </c>
      <c r="Q3" s="59" t="s">
        <v>14</v>
      </c>
      <c r="R3" s="59" t="s">
        <v>15</v>
      </c>
      <c r="S3" s="59" t="s">
        <v>16</v>
      </c>
      <c r="T3" s="58" t="s">
        <v>17</v>
      </c>
      <c r="U3" s="5"/>
    </row>
    <row r="4" spans="1:33" x14ac:dyDescent="0.25">
      <c r="A4" s="17" t="s">
        <v>20</v>
      </c>
      <c r="B4" s="15" t="s">
        <v>0</v>
      </c>
      <c r="C4" s="15" t="s">
        <v>1</v>
      </c>
      <c r="D4" s="15" t="s">
        <v>22</v>
      </c>
      <c r="E4" s="15" t="s">
        <v>23</v>
      </c>
      <c r="F4" s="15" t="s">
        <v>55</v>
      </c>
      <c r="G4" s="43" t="s">
        <v>3</v>
      </c>
      <c r="H4" s="15" t="s">
        <v>2</v>
      </c>
      <c r="I4" s="12" t="s">
        <v>18</v>
      </c>
      <c r="J4" s="12" t="s">
        <v>18</v>
      </c>
      <c r="K4" s="12" t="s">
        <v>18</v>
      </c>
      <c r="L4" s="12" t="s">
        <v>18</v>
      </c>
      <c r="M4" s="12" t="s">
        <v>18</v>
      </c>
      <c r="N4" s="12" t="s">
        <v>18</v>
      </c>
      <c r="O4" s="12" t="s">
        <v>18</v>
      </c>
      <c r="P4" s="12" t="s">
        <v>18</v>
      </c>
      <c r="Q4" s="12" t="s">
        <v>18</v>
      </c>
      <c r="R4" s="12" t="s">
        <v>18</v>
      </c>
      <c r="S4" s="12" t="s">
        <v>18</v>
      </c>
      <c r="T4" s="37" t="s">
        <v>18</v>
      </c>
      <c r="U4" s="3"/>
      <c r="V4" s="3"/>
      <c r="W4" s="3"/>
      <c r="Z4" s="6"/>
      <c r="AA4" s="6"/>
      <c r="AB4" s="6"/>
      <c r="AC4" s="6"/>
      <c r="AD4" s="6"/>
    </row>
    <row r="5" spans="1:33" s="41" customFormat="1" x14ac:dyDescent="0.25">
      <c r="A5" s="44">
        <v>1</v>
      </c>
      <c r="B5" s="45">
        <v>2119662</v>
      </c>
      <c r="C5" s="46" t="s">
        <v>44</v>
      </c>
      <c r="D5" s="45" t="s">
        <v>35</v>
      </c>
      <c r="E5" s="46" t="s">
        <v>36</v>
      </c>
      <c r="F5" s="46" t="s">
        <v>56</v>
      </c>
      <c r="G5" s="47" t="s">
        <v>57</v>
      </c>
      <c r="H5" s="48" t="s">
        <v>54</v>
      </c>
      <c r="I5" s="49"/>
      <c r="J5" s="49"/>
      <c r="K5" s="49"/>
      <c r="L5" s="49"/>
      <c r="M5" s="49"/>
      <c r="N5" s="49"/>
      <c r="O5" s="49"/>
      <c r="P5" s="49"/>
      <c r="Q5" s="49"/>
      <c r="R5" s="49"/>
      <c r="S5" s="49">
        <v>212.2</v>
      </c>
      <c r="T5" s="50">
        <f t="shared" ref="T5:T19" si="0">I5+J5+K5+L5+M5+N5+O5+P5+Q5+R5+S5</f>
        <v>212.2</v>
      </c>
      <c r="U5" s="51"/>
      <c r="V5" s="51"/>
      <c r="W5" s="52"/>
      <c r="X5" s="53"/>
      <c r="Y5" s="53"/>
      <c r="Z5" s="54"/>
      <c r="AA5" s="55"/>
      <c r="AB5" s="54"/>
      <c r="AC5" s="54"/>
      <c r="AD5" s="54"/>
      <c r="AE5" s="53"/>
      <c r="AF5" s="53"/>
      <c r="AG5" s="53"/>
    </row>
    <row r="6" spans="1:33" x14ac:dyDescent="0.25">
      <c r="A6" s="17">
        <v>2</v>
      </c>
      <c r="B6" s="33">
        <v>2119663</v>
      </c>
      <c r="C6" s="2" t="s">
        <v>45</v>
      </c>
      <c r="D6" s="33">
        <v>8</v>
      </c>
      <c r="E6" s="2" t="s">
        <v>36</v>
      </c>
      <c r="F6" s="2" t="s">
        <v>56</v>
      </c>
      <c r="G6" s="42" t="s">
        <v>58</v>
      </c>
      <c r="H6" s="16" t="s">
        <v>54</v>
      </c>
      <c r="I6" s="21">
        <v>139</v>
      </c>
      <c r="J6" s="21">
        <v>163</v>
      </c>
      <c r="K6" s="21">
        <v>217.5</v>
      </c>
      <c r="L6" s="21">
        <v>110</v>
      </c>
      <c r="M6" s="21"/>
      <c r="N6" s="21">
        <v>43</v>
      </c>
      <c r="O6" s="21"/>
      <c r="P6" s="21">
        <v>682.16000000000008</v>
      </c>
      <c r="Q6" s="21">
        <v>34</v>
      </c>
      <c r="R6" s="21">
        <v>27</v>
      </c>
      <c r="S6" s="21">
        <v>367</v>
      </c>
      <c r="T6" s="38">
        <f t="shared" si="0"/>
        <v>1782.66</v>
      </c>
      <c r="U6" s="7"/>
      <c r="V6" s="7"/>
      <c r="W6" s="8"/>
      <c r="Z6" s="9"/>
      <c r="AA6" s="10"/>
      <c r="AB6" s="9"/>
      <c r="AC6" s="9"/>
      <c r="AD6" s="9"/>
    </row>
    <row r="7" spans="1:33" x14ac:dyDescent="0.25">
      <c r="A7" s="17">
        <v>5</v>
      </c>
      <c r="B7" s="33">
        <v>2100739</v>
      </c>
      <c r="C7" s="2" t="s">
        <v>41</v>
      </c>
      <c r="D7" s="33">
        <v>1</v>
      </c>
      <c r="E7" s="2" t="s">
        <v>36</v>
      </c>
      <c r="F7" s="2" t="s">
        <v>56</v>
      </c>
      <c r="G7" s="42" t="s">
        <v>59</v>
      </c>
      <c r="H7" s="16" t="s">
        <v>54</v>
      </c>
      <c r="I7" s="21">
        <v>17</v>
      </c>
      <c r="J7" s="21">
        <v>368</v>
      </c>
      <c r="K7" s="21">
        <v>5295.96</v>
      </c>
      <c r="L7" s="21">
        <v>669.10900000000004</v>
      </c>
      <c r="M7" s="21">
        <v>11224.161000000127</v>
      </c>
      <c r="N7" s="21">
        <v>3194.0509999999999</v>
      </c>
      <c r="O7" s="21">
        <v>5.0019999999999989</v>
      </c>
      <c r="P7" s="21">
        <v>5771.4959999999992</v>
      </c>
      <c r="Q7" s="21"/>
      <c r="R7" s="21">
        <v>904.29399999999885</v>
      </c>
      <c r="S7" s="21">
        <v>16</v>
      </c>
      <c r="T7" s="38">
        <f t="shared" si="0"/>
        <v>27465.073000000124</v>
      </c>
      <c r="U7" s="7"/>
      <c r="V7" s="7"/>
      <c r="W7" s="8"/>
      <c r="Z7" s="9"/>
      <c r="AA7" s="10"/>
      <c r="AB7" s="9"/>
      <c r="AC7" s="9"/>
      <c r="AD7" s="9"/>
    </row>
    <row r="8" spans="1:33" x14ac:dyDescent="0.25">
      <c r="A8" s="17">
        <v>13</v>
      </c>
      <c r="B8" s="33">
        <v>2100740</v>
      </c>
      <c r="C8" s="2" t="s">
        <v>40</v>
      </c>
      <c r="D8" s="33" t="s">
        <v>35</v>
      </c>
      <c r="E8" s="2" t="s">
        <v>36</v>
      </c>
      <c r="F8" s="2" t="s">
        <v>56</v>
      </c>
      <c r="G8" s="42" t="s">
        <v>60</v>
      </c>
      <c r="H8" s="16" t="s">
        <v>54</v>
      </c>
      <c r="I8" s="21"/>
      <c r="J8" s="21"/>
      <c r="K8" s="21">
        <v>8879.4099999999962</v>
      </c>
      <c r="L8" s="21">
        <v>70.06</v>
      </c>
      <c r="M8" s="21"/>
      <c r="N8" s="21">
        <v>9253.733000000002</v>
      </c>
      <c r="O8" s="21"/>
      <c r="P8" s="21">
        <v>771.16000000000008</v>
      </c>
      <c r="Q8" s="21"/>
      <c r="R8" s="21">
        <v>1198.1000000000004</v>
      </c>
      <c r="S8" s="21">
        <v>5</v>
      </c>
      <c r="T8" s="38">
        <f t="shared" si="0"/>
        <v>20177.462999999996</v>
      </c>
      <c r="U8" s="7"/>
      <c r="V8" s="7"/>
      <c r="W8" s="8"/>
      <c r="Z8" s="9"/>
      <c r="AA8" s="10"/>
      <c r="AB8" s="9"/>
      <c r="AC8" s="9"/>
      <c r="AD8" s="9"/>
    </row>
    <row r="9" spans="1:33" x14ac:dyDescent="0.25">
      <c r="A9" s="17">
        <v>14</v>
      </c>
      <c r="B9" s="33">
        <v>2101012</v>
      </c>
      <c r="C9" s="2" t="s">
        <v>46</v>
      </c>
      <c r="D9" s="33" t="s">
        <v>34</v>
      </c>
      <c r="E9" s="2" t="s">
        <v>36</v>
      </c>
      <c r="F9" s="2" t="s">
        <v>56</v>
      </c>
      <c r="G9" s="42" t="s">
        <v>61</v>
      </c>
      <c r="H9" s="16" t="s">
        <v>54</v>
      </c>
      <c r="I9" s="21"/>
      <c r="J9" s="21"/>
      <c r="K9" s="21"/>
      <c r="L9" s="21">
        <v>60</v>
      </c>
      <c r="M9" s="21"/>
      <c r="N9" s="21">
        <v>106.5</v>
      </c>
      <c r="O9" s="21"/>
      <c r="P9" s="21">
        <v>17</v>
      </c>
      <c r="Q9" s="21"/>
      <c r="R9" s="21"/>
      <c r="S9" s="21">
        <v>99.046999999999997</v>
      </c>
      <c r="T9" s="38">
        <f t="shared" si="0"/>
        <v>282.54700000000003</v>
      </c>
      <c r="U9" s="7"/>
      <c r="V9" s="7"/>
      <c r="W9" s="8"/>
      <c r="Z9" s="9"/>
      <c r="AA9" s="10"/>
      <c r="AB9" s="9"/>
      <c r="AC9" s="9"/>
      <c r="AD9" s="9"/>
    </row>
    <row r="10" spans="1:33" x14ac:dyDescent="0.25">
      <c r="A10" s="17">
        <v>21</v>
      </c>
      <c r="B10" s="33">
        <v>2101044</v>
      </c>
      <c r="C10" s="2" t="s">
        <v>47</v>
      </c>
      <c r="D10" s="33" t="s">
        <v>34</v>
      </c>
      <c r="E10" s="2" t="s">
        <v>36</v>
      </c>
      <c r="F10" s="2" t="s">
        <v>56</v>
      </c>
      <c r="G10" s="42" t="s">
        <v>65</v>
      </c>
      <c r="H10" s="16" t="s">
        <v>54</v>
      </c>
      <c r="I10" s="21"/>
      <c r="J10" s="21"/>
      <c r="K10" s="21"/>
      <c r="L10" s="21">
        <v>70</v>
      </c>
      <c r="M10" s="21"/>
      <c r="N10" s="21"/>
      <c r="O10" s="21"/>
      <c r="P10" s="21">
        <v>32.095999999999997</v>
      </c>
      <c r="Q10" s="21"/>
      <c r="R10" s="21"/>
      <c r="S10" s="21">
        <v>455</v>
      </c>
      <c r="T10" s="38">
        <f t="shared" si="0"/>
        <v>557.096</v>
      </c>
      <c r="U10" s="7"/>
      <c r="V10" s="7"/>
      <c r="W10" s="8"/>
      <c r="Z10" s="9"/>
      <c r="AA10" s="10"/>
      <c r="AB10" s="9"/>
      <c r="AC10" s="9"/>
      <c r="AD10" s="9"/>
    </row>
    <row r="11" spans="1:33" x14ac:dyDescent="0.25">
      <c r="A11" s="17">
        <v>23</v>
      </c>
      <c r="B11" s="33">
        <v>2101045</v>
      </c>
      <c r="C11" s="2" t="s">
        <v>48</v>
      </c>
      <c r="D11" s="33">
        <v>1</v>
      </c>
      <c r="E11" s="2" t="s">
        <v>36</v>
      </c>
      <c r="F11" s="2" t="s">
        <v>56</v>
      </c>
      <c r="G11" s="42" t="s">
        <v>66</v>
      </c>
      <c r="H11" s="16" t="s">
        <v>54</v>
      </c>
      <c r="I11" s="21">
        <v>773</v>
      </c>
      <c r="J11" s="21">
        <v>310.48</v>
      </c>
      <c r="K11" s="21">
        <v>2382.5439999999999</v>
      </c>
      <c r="L11" s="21">
        <v>112</v>
      </c>
      <c r="M11" s="21">
        <v>11962.979999999994</v>
      </c>
      <c r="N11" s="21"/>
      <c r="O11" s="21">
        <v>1955.1049999999984</v>
      </c>
      <c r="P11" s="21">
        <v>835.87199999999984</v>
      </c>
      <c r="Q11" s="21">
        <v>17143.465000000084</v>
      </c>
      <c r="R11" s="21">
        <v>3784.0600000000022</v>
      </c>
      <c r="S11" s="21">
        <v>744.36</v>
      </c>
      <c r="T11" s="38">
        <f t="shared" si="0"/>
        <v>40003.866000000082</v>
      </c>
      <c r="U11" s="7"/>
      <c r="V11" s="7"/>
      <c r="W11" s="8"/>
      <c r="Z11" s="9"/>
      <c r="AA11" s="10"/>
      <c r="AB11" s="9"/>
      <c r="AC11" s="9"/>
      <c r="AD11" s="9"/>
    </row>
    <row r="12" spans="1:33" x14ac:dyDescent="0.25">
      <c r="A12" s="17">
        <v>28</v>
      </c>
      <c r="B12" s="33">
        <v>2101047</v>
      </c>
      <c r="C12" s="2" t="s">
        <v>42</v>
      </c>
      <c r="D12" s="16">
        <v>1</v>
      </c>
      <c r="E12" s="2" t="s">
        <v>36</v>
      </c>
      <c r="F12" s="2" t="s">
        <v>56</v>
      </c>
      <c r="G12" s="42" t="s">
        <v>67</v>
      </c>
      <c r="H12" s="16" t="s">
        <v>54</v>
      </c>
      <c r="I12" s="21">
        <v>1167</v>
      </c>
      <c r="J12" s="21">
        <v>93.875</v>
      </c>
      <c r="K12" s="21">
        <v>3599</v>
      </c>
      <c r="L12" s="21">
        <v>150.19499999999999</v>
      </c>
      <c r="M12" s="21">
        <v>2300</v>
      </c>
      <c r="N12" s="21">
        <v>3501.550999999999</v>
      </c>
      <c r="O12" s="21">
        <v>553.33299999999997</v>
      </c>
      <c r="P12" s="21">
        <v>1085.1500000000001</v>
      </c>
      <c r="Q12" s="21">
        <v>12069.96</v>
      </c>
      <c r="R12" s="21">
        <v>4119.5940000000037</v>
      </c>
      <c r="S12" s="21">
        <v>657.82500000000005</v>
      </c>
      <c r="T12" s="38">
        <f t="shared" si="0"/>
        <v>29297.483000000004</v>
      </c>
      <c r="U12" s="7"/>
      <c r="V12" s="7"/>
      <c r="W12" s="8"/>
      <c r="Z12" s="9"/>
      <c r="AA12" s="10"/>
      <c r="AB12" s="9"/>
      <c r="AC12" s="9"/>
      <c r="AD12" s="9"/>
    </row>
    <row r="13" spans="1:33" x14ac:dyDescent="0.25">
      <c r="A13" s="17">
        <v>33</v>
      </c>
      <c r="B13" s="33">
        <v>2101049</v>
      </c>
      <c r="C13" s="2" t="s">
        <v>49</v>
      </c>
      <c r="D13" s="33">
        <v>1</v>
      </c>
      <c r="E13" s="2" t="s">
        <v>36</v>
      </c>
      <c r="F13" s="2" t="s">
        <v>56</v>
      </c>
      <c r="G13" s="42" t="s">
        <v>68</v>
      </c>
      <c r="H13" s="16" t="s">
        <v>54</v>
      </c>
      <c r="I13" s="21">
        <v>489</v>
      </c>
      <c r="J13" s="21">
        <v>156</v>
      </c>
      <c r="K13" s="21">
        <v>5120</v>
      </c>
      <c r="L13" s="21">
        <v>32</v>
      </c>
      <c r="M13" s="21">
        <v>50</v>
      </c>
      <c r="N13" s="21">
        <v>1660</v>
      </c>
      <c r="O13" s="21">
        <v>100</v>
      </c>
      <c r="P13" s="21">
        <v>190</v>
      </c>
      <c r="Q13" s="21">
        <v>484.8</v>
      </c>
      <c r="R13" s="21">
        <v>1517</v>
      </c>
      <c r="S13" s="21">
        <v>2851.1399999999903</v>
      </c>
      <c r="T13" s="38">
        <f t="shared" si="0"/>
        <v>12649.93999999999</v>
      </c>
      <c r="U13" s="7"/>
      <c r="V13" s="7"/>
      <c r="W13" s="8"/>
      <c r="Z13" s="9"/>
      <c r="AA13" s="10"/>
      <c r="AB13" s="9"/>
      <c r="AC13" s="9"/>
      <c r="AD13" s="9"/>
    </row>
    <row r="14" spans="1:33" x14ac:dyDescent="0.25">
      <c r="A14" s="17">
        <v>37</v>
      </c>
      <c r="B14" s="33">
        <v>2101050</v>
      </c>
      <c r="C14" s="2" t="s">
        <v>50</v>
      </c>
      <c r="D14" s="16" t="s">
        <v>34</v>
      </c>
      <c r="E14" s="2" t="s">
        <v>36</v>
      </c>
      <c r="F14" s="2" t="s">
        <v>56</v>
      </c>
      <c r="G14" s="42" t="s">
        <v>69</v>
      </c>
      <c r="H14" s="16" t="s">
        <v>54</v>
      </c>
      <c r="I14" s="21"/>
      <c r="J14" s="21"/>
      <c r="K14" s="21">
        <v>43.79</v>
      </c>
      <c r="L14" s="21"/>
      <c r="M14" s="21"/>
      <c r="N14" s="21"/>
      <c r="O14" s="21"/>
      <c r="P14" s="21"/>
      <c r="Q14" s="21"/>
      <c r="R14" s="21">
        <v>75.5</v>
      </c>
      <c r="S14" s="21"/>
      <c r="T14" s="38">
        <f t="shared" si="0"/>
        <v>119.28999999999999</v>
      </c>
      <c r="U14" s="7"/>
      <c r="V14" s="7"/>
      <c r="W14" s="8"/>
      <c r="Z14" s="9"/>
      <c r="AA14" s="10"/>
      <c r="AB14" s="9"/>
      <c r="AC14" s="9"/>
      <c r="AD14" s="9"/>
    </row>
    <row r="15" spans="1:33" x14ac:dyDescent="0.25">
      <c r="A15" s="17">
        <v>38</v>
      </c>
      <c r="B15" s="33">
        <v>2021476</v>
      </c>
      <c r="C15" s="2" t="s">
        <v>39</v>
      </c>
      <c r="D15" s="33" t="s">
        <v>34</v>
      </c>
      <c r="E15" s="2" t="s">
        <v>36</v>
      </c>
      <c r="F15" s="2" t="s">
        <v>56</v>
      </c>
      <c r="G15" s="42" t="s">
        <v>70</v>
      </c>
      <c r="H15" s="16" t="s">
        <v>54</v>
      </c>
      <c r="I15" s="21">
        <v>421</v>
      </c>
      <c r="J15" s="21"/>
      <c r="K15" s="21"/>
      <c r="L15" s="21"/>
      <c r="M15" s="21">
        <v>830</v>
      </c>
      <c r="N15" s="21">
        <v>80</v>
      </c>
      <c r="O15" s="21"/>
      <c r="P15" s="21"/>
      <c r="Q15" s="21">
        <v>390</v>
      </c>
      <c r="R15" s="21">
        <v>195</v>
      </c>
      <c r="S15" s="21">
        <v>13</v>
      </c>
      <c r="T15" s="38">
        <f t="shared" si="0"/>
        <v>1929</v>
      </c>
      <c r="U15" s="7"/>
      <c r="V15" s="7"/>
      <c r="W15" s="8"/>
      <c r="Z15" s="9"/>
      <c r="AA15" s="10"/>
      <c r="AB15" s="9"/>
      <c r="AC15" s="9"/>
      <c r="AD15" s="9"/>
    </row>
    <row r="16" spans="1:33" x14ac:dyDescent="0.25">
      <c r="A16" s="17">
        <v>16</v>
      </c>
      <c r="B16" s="33">
        <v>2101054</v>
      </c>
      <c r="C16" s="2" t="s">
        <v>43</v>
      </c>
      <c r="D16" s="33" t="s">
        <v>34</v>
      </c>
      <c r="E16" s="2" t="s">
        <v>36</v>
      </c>
      <c r="F16" s="2" t="s">
        <v>56</v>
      </c>
      <c r="G16" s="42" t="s">
        <v>62</v>
      </c>
      <c r="H16" s="16" t="s">
        <v>54</v>
      </c>
      <c r="I16" s="21">
        <v>23</v>
      </c>
      <c r="J16" s="21"/>
      <c r="K16" s="21"/>
      <c r="L16" s="21"/>
      <c r="M16" s="21">
        <v>8.4779999999999998</v>
      </c>
      <c r="N16" s="21"/>
      <c r="O16" s="21">
        <v>496.52</v>
      </c>
      <c r="P16" s="21">
        <v>275</v>
      </c>
      <c r="Q16" s="21">
        <v>380</v>
      </c>
      <c r="R16" s="21">
        <v>552.17399999999998</v>
      </c>
      <c r="S16" s="21"/>
      <c r="T16" s="38">
        <f t="shared" si="0"/>
        <v>1735.172</v>
      </c>
      <c r="U16" s="7"/>
      <c r="V16" s="7"/>
      <c r="W16" s="8"/>
      <c r="Z16" s="9"/>
      <c r="AA16" s="10"/>
      <c r="AB16" s="9"/>
      <c r="AC16" s="9"/>
      <c r="AD16" s="9"/>
    </row>
    <row r="17" spans="1:33" x14ac:dyDescent="0.25">
      <c r="A17" s="17">
        <v>18</v>
      </c>
      <c r="B17" s="33">
        <v>2101056</v>
      </c>
      <c r="C17" s="2" t="s">
        <v>51</v>
      </c>
      <c r="D17" s="33" t="s">
        <v>34</v>
      </c>
      <c r="E17" s="2" t="s">
        <v>36</v>
      </c>
      <c r="F17" s="2" t="s">
        <v>56</v>
      </c>
      <c r="G17" s="42" t="s">
        <v>63</v>
      </c>
      <c r="H17" s="16" t="s">
        <v>54</v>
      </c>
      <c r="I17" s="21"/>
      <c r="J17" s="21"/>
      <c r="K17" s="21"/>
      <c r="L17" s="21"/>
      <c r="M17" s="21"/>
      <c r="N17" s="21"/>
      <c r="O17" s="21"/>
      <c r="P17" s="21"/>
      <c r="Q17" s="21"/>
      <c r="R17" s="21">
        <v>55.4</v>
      </c>
      <c r="S17" s="21"/>
      <c r="T17" s="38">
        <f t="shared" si="0"/>
        <v>55.4</v>
      </c>
      <c r="U17" s="7"/>
      <c r="V17" s="7"/>
      <c r="W17" s="8"/>
      <c r="Z17" s="9"/>
      <c r="AA17" s="10"/>
      <c r="AB17" s="9"/>
      <c r="AC17" s="9"/>
      <c r="AD17" s="9"/>
    </row>
    <row r="18" spans="1:33" x14ac:dyDescent="0.25">
      <c r="A18" s="17">
        <v>19</v>
      </c>
      <c r="B18" s="33">
        <v>2101060</v>
      </c>
      <c r="C18" s="2" t="s">
        <v>52</v>
      </c>
      <c r="D18" s="33" t="s">
        <v>34</v>
      </c>
      <c r="E18" s="2" t="s">
        <v>36</v>
      </c>
      <c r="F18" s="2" t="s">
        <v>56</v>
      </c>
      <c r="G18" s="42" t="s">
        <v>64</v>
      </c>
      <c r="H18" s="16" t="s">
        <v>54</v>
      </c>
      <c r="I18" s="21">
        <v>26</v>
      </c>
      <c r="J18" s="21"/>
      <c r="K18" s="21">
        <v>407.59199999999998</v>
      </c>
      <c r="L18" s="21"/>
      <c r="M18" s="21"/>
      <c r="N18" s="21"/>
      <c r="O18" s="21"/>
      <c r="P18" s="21"/>
      <c r="Q18" s="21">
        <v>1000</v>
      </c>
      <c r="R18" s="21"/>
      <c r="S18" s="21"/>
      <c r="T18" s="38">
        <f t="shared" si="0"/>
        <v>1433.5920000000001</v>
      </c>
      <c r="U18" s="7"/>
      <c r="V18" s="7"/>
      <c r="W18" s="8"/>
      <c r="Z18" s="9"/>
      <c r="AA18" s="10"/>
      <c r="AB18" s="9"/>
      <c r="AC18" s="9"/>
      <c r="AD18" s="9"/>
    </row>
    <row r="19" spans="1:33" x14ac:dyDescent="0.25">
      <c r="A19" s="60">
        <v>40</v>
      </c>
      <c r="B19" s="33">
        <v>2005806</v>
      </c>
      <c r="C19" s="2" t="s">
        <v>38</v>
      </c>
      <c r="D19" s="33" t="s">
        <v>35</v>
      </c>
      <c r="E19" s="2" t="s">
        <v>36</v>
      </c>
      <c r="F19" s="2" t="s">
        <v>56</v>
      </c>
      <c r="G19" s="42" t="s">
        <v>71</v>
      </c>
      <c r="H19" s="16" t="s">
        <v>53</v>
      </c>
      <c r="I19" s="21"/>
      <c r="J19" s="21"/>
      <c r="K19" s="21"/>
      <c r="L19" s="21"/>
      <c r="M19" s="21"/>
      <c r="N19" s="21"/>
      <c r="O19" s="21"/>
      <c r="P19" s="21"/>
      <c r="Q19" s="21"/>
      <c r="R19" s="21">
        <v>240</v>
      </c>
      <c r="S19" s="21"/>
      <c r="T19" s="38">
        <f t="shared" si="0"/>
        <v>240</v>
      </c>
      <c r="U19" s="7"/>
      <c r="V19" s="7"/>
      <c r="W19" s="8"/>
      <c r="X19" s="40"/>
      <c r="Y19" s="40"/>
      <c r="Z19" s="9"/>
      <c r="AA19" s="10"/>
      <c r="AB19" s="9"/>
      <c r="AC19" s="9"/>
      <c r="AD19" s="9"/>
      <c r="AE19" s="40"/>
      <c r="AF19" s="40"/>
      <c r="AG19" s="40"/>
    </row>
    <row r="20" spans="1:33" s="31" customFormat="1" x14ac:dyDescent="0.25">
      <c r="A20" s="23"/>
      <c r="B20" s="24" t="s">
        <v>27</v>
      </c>
      <c r="C20" s="25"/>
      <c r="D20" s="24"/>
      <c r="E20" s="25"/>
      <c r="F20" s="25"/>
      <c r="G20" s="1"/>
      <c r="H20" s="24"/>
      <c r="I20" s="26">
        <f t="shared" ref="I20:T20" si="1">SUM(I5:I19)</f>
        <v>3055</v>
      </c>
      <c r="J20" s="26">
        <f t="shared" si="1"/>
        <v>1091.355</v>
      </c>
      <c r="K20" s="26">
        <f t="shared" si="1"/>
        <v>25945.795999999998</v>
      </c>
      <c r="L20" s="26">
        <f t="shared" si="1"/>
        <v>1273.364</v>
      </c>
      <c r="M20" s="26">
        <f t="shared" si="1"/>
        <v>26375.619000000119</v>
      </c>
      <c r="N20" s="26">
        <f t="shared" si="1"/>
        <v>17838.834999999999</v>
      </c>
      <c r="O20" s="26">
        <f t="shared" si="1"/>
        <v>3109.9599999999982</v>
      </c>
      <c r="P20" s="26">
        <f t="shared" si="1"/>
        <v>9659.9339999999975</v>
      </c>
      <c r="Q20" s="26">
        <f t="shared" si="1"/>
        <v>31502.225000000082</v>
      </c>
      <c r="R20" s="26">
        <f t="shared" si="1"/>
        <v>12668.122000000005</v>
      </c>
      <c r="S20" s="26">
        <f t="shared" si="1"/>
        <v>5420.5719999999901</v>
      </c>
      <c r="T20" s="26">
        <f t="shared" si="1"/>
        <v>137940.78200000021</v>
      </c>
      <c r="U20" s="27"/>
      <c r="V20" s="27"/>
      <c r="W20" s="57"/>
      <c r="X20" s="28"/>
      <c r="Y20" s="28"/>
      <c r="Z20" s="29"/>
      <c r="AA20" s="30"/>
      <c r="AB20" s="29"/>
      <c r="AC20" s="29"/>
      <c r="AD20" s="29"/>
      <c r="AE20" s="28"/>
      <c r="AF20" s="28"/>
      <c r="AG20" s="28"/>
    </row>
    <row r="21" spans="1:33" x14ac:dyDescent="0.25">
      <c r="B21" s="56"/>
      <c r="T21" s="39"/>
    </row>
    <row r="22" spans="1:33" x14ac:dyDescent="0.25">
      <c r="B22" s="27"/>
      <c r="J22" s="32"/>
      <c r="K22" s="32"/>
      <c r="L22" s="32"/>
      <c r="M22" s="32"/>
      <c r="N22" s="32"/>
      <c r="O22" s="32"/>
      <c r="P22" s="32"/>
      <c r="Q22" s="32"/>
      <c r="R22" s="32"/>
      <c r="S22" s="32"/>
    </row>
    <row r="25" spans="1:33" x14ac:dyDescent="0.25"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33" x14ac:dyDescent="0.25"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</row>
    <row r="27" spans="1:33" x14ac:dyDescent="0.25">
      <c r="C27" s="10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</row>
    <row r="28" spans="1:33" x14ac:dyDescent="0.25">
      <c r="C28" s="62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</row>
    <row r="29" spans="1:33" x14ac:dyDescent="0.25"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</row>
  </sheetData>
  <autoFilter ref="A4:T22"/>
  <sortState ref="A5:AJ19">
    <sortCondition ref="G5:G19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E4" sqref="E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91" bestFit="1" customWidth="1"/>
    <col min="4" max="4" width="18.28515625" bestFit="1" customWidth="1"/>
    <col min="5" max="5" width="87.5703125" customWidth="1"/>
  </cols>
  <sheetData>
    <row r="1" spans="1:5" s="14" customFormat="1" x14ac:dyDescent="0.25">
      <c r="A1" s="34" t="s">
        <v>36</v>
      </c>
      <c r="C1" s="14" t="s">
        <v>37</v>
      </c>
    </row>
    <row r="2" spans="1:5" s="14" customFormat="1" x14ac:dyDescent="0.25"/>
    <row r="3" spans="1:5" x14ac:dyDescent="0.25">
      <c r="A3" s="15" t="s">
        <v>20</v>
      </c>
      <c r="B3" s="15" t="s">
        <v>21</v>
      </c>
      <c r="C3" s="11" t="s">
        <v>19</v>
      </c>
      <c r="D3" s="11" t="s">
        <v>4</v>
      </c>
      <c r="E3" s="11" t="s">
        <v>5</v>
      </c>
    </row>
    <row r="4" spans="1:5" x14ac:dyDescent="0.25">
      <c r="A4" s="16">
        <v>1</v>
      </c>
      <c r="B4" s="13" t="s">
        <v>6</v>
      </c>
      <c r="C4" s="18" t="s">
        <v>26</v>
      </c>
      <c r="D4" s="18" t="s">
        <v>74</v>
      </c>
      <c r="E4" s="22" t="s">
        <v>75</v>
      </c>
    </row>
    <row r="5" spans="1:5" x14ac:dyDescent="0.25">
      <c r="A5" s="16">
        <v>2</v>
      </c>
      <c r="B5" s="13" t="s">
        <v>7</v>
      </c>
      <c r="C5" s="19" t="s">
        <v>24</v>
      </c>
      <c r="D5" s="20" t="s">
        <v>74</v>
      </c>
      <c r="E5" s="22" t="s">
        <v>75</v>
      </c>
    </row>
    <row r="6" spans="1:5" x14ac:dyDescent="0.25">
      <c r="A6" s="16">
        <v>3</v>
      </c>
      <c r="B6" s="13" t="s">
        <v>8</v>
      </c>
      <c r="C6" s="18" t="s">
        <v>25</v>
      </c>
      <c r="D6" s="18" t="s">
        <v>74</v>
      </c>
      <c r="E6" s="22" t="s">
        <v>75</v>
      </c>
    </row>
    <row r="7" spans="1:5" x14ac:dyDescent="0.25">
      <c r="A7" s="16">
        <v>4</v>
      </c>
      <c r="B7" s="13" t="s">
        <v>9</v>
      </c>
      <c r="C7" s="18" t="s">
        <v>31</v>
      </c>
      <c r="D7" s="18" t="s">
        <v>74</v>
      </c>
      <c r="E7" s="22" t="s">
        <v>75</v>
      </c>
    </row>
    <row r="8" spans="1:5" ht="12.75" customHeight="1" x14ac:dyDescent="0.25">
      <c r="A8" s="16">
        <v>5</v>
      </c>
      <c r="B8" s="13" t="s">
        <v>10</v>
      </c>
      <c r="C8" s="20" t="s">
        <v>28</v>
      </c>
      <c r="D8" s="20" t="s">
        <v>74</v>
      </c>
      <c r="E8" s="22" t="s">
        <v>75</v>
      </c>
    </row>
    <row r="9" spans="1:5" x14ac:dyDescent="0.25">
      <c r="A9" s="16">
        <v>6</v>
      </c>
      <c r="B9" s="13" t="s">
        <v>11</v>
      </c>
      <c r="C9" s="18" t="s">
        <v>29</v>
      </c>
      <c r="D9" s="18" t="s">
        <v>74</v>
      </c>
      <c r="E9" s="22" t="s">
        <v>75</v>
      </c>
    </row>
    <row r="10" spans="1:5" x14ac:dyDescent="0.25">
      <c r="A10" s="16">
        <v>7</v>
      </c>
      <c r="B10" s="13" t="s">
        <v>12</v>
      </c>
      <c r="C10" s="18" t="s">
        <v>33</v>
      </c>
      <c r="D10" s="18" t="s">
        <v>74</v>
      </c>
      <c r="E10" s="22" t="s">
        <v>75</v>
      </c>
    </row>
    <row r="11" spans="1:5" x14ac:dyDescent="0.25">
      <c r="A11" s="16">
        <v>8</v>
      </c>
      <c r="B11" s="13" t="s">
        <v>13</v>
      </c>
      <c r="C11" s="18" t="s">
        <v>32</v>
      </c>
      <c r="D11" s="18" t="s">
        <v>74</v>
      </c>
      <c r="E11" s="22" t="s">
        <v>75</v>
      </c>
    </row>
    <row r="12" spans="1:5" x14ac:dyDescent="0.25">
      <c r="A12" s="16">
        <v>9</v>
      </c>
      <c r="B12" s="13" t="s">
        <v>14</v>
      </c>
      <c r="C12" s="18" t="s">
        <v>30</v>
      </c>
      <c r="D12" s="18" t="s">
        <v>74</v>
      </c>
      <c r="E12" s="22" t="s">
        <v>75</v>
      </c>
    </row>
    <row r="13" spans="1:5" x14ac:dyDescent="0.25">
      <c r="A13" s="16">
        <v>10</v>
      </c>
      <c r="B13" s="13" t="s">
        <v>15</v>
      </c>
      <c r="C13" s="18" t="s">
        <v>73</v>
      </c>
      <c r="D13" s="18" t="s">
        <v>74</v>
      </c>
      <c r="E13" s="22" t="s">
        <v>75</v>
      </c>
    </row>
    <row r="14" spans="1:5" x14ac:dyDescent="0.25">
      <c r="A14" s="16">
        <v>11</v>
      </c>
      <c r="B14" s="13" t="s">
        <v>16</v>
      </c>
      <c r="C14" s="18" t="s">
        <v>72</v>
      </c>
      <c r="D14" s="18" t="s">
        <v>74</v>
      </c>
      <c r="E14" s="22" t="s">
        <v>75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2016-10-17T14:26:09Z</dcterms:modified>
</cp:coreProperties>
</file>